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Ардатовская 2)1" sheetId="1" r:id="rId1"/>
    <sheet name="Ардатовская 2)1(2019)" sheetId="2" r:id="rId2"/>
    <sheet name="Ардатовская 2)1(2020)" sheetId="3" r:id="rId3"/>
    <sheet name="Ардатовская 2)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'Ардатовская 2)1'!#REF!,'Ардатовская 2)1'!#REF!</definedName>
    <definedName name="Z_6E36EA37_049E_4FAE_B719_2847CD16F858_.wvu.Rows" localSheetId="0" hidden="1">'Ардатовская 2)1'!$42:$45</definedName>
    <definedName name="Z_73C0D023_21BD_4441_8EFA_957546C15799_.wvu.Cols" localSheetId="0" hidden="1">'Ардатовская 2)1'!#REF!,'Ардатовская 2)1'!#REF!</definedName>
    <definedName name="Z_73C0D023_21BD_4441_8EFA_957546C15799_.wvu.Rows" localSheetId="0" hidden="1">'Ардатовская 2)1'!$42:$45</definedName>
    <definedName name="_xlnm.Print_Area" localSheetId="0">'Ардатовская 2)1'!$A$1:$G$60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9" i="2"/>
  <c r="E9" i="2"/>
  <c r="F57" i="2"/>
  <c r="G9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33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<sst xmlns="http://schemas.openxmlformats.org/spreadsheetml/2006/main" count="242" uniqueCount="79">
  <si>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</si>
  <si>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</si>
  <si>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</si>
  <si>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</si>
  <si>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</si>
  <si>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</si>
  <si>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</si>
  <si>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</si>
  <si>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</si>
  <si>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</si>
  <si>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</si>
  <si>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</si>
  <si>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</si>
  <si>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</si>
  <si>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</si>
  <si>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</si>
  <si>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</si>
  <si>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</si>
  <si>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</si>
  <si>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</si>
  <si>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</si>
  <si>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</si>
  <si>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</si>
  <si>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</si>
  <si>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</si>
  <si>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</si>
  <si>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</si>
  <si>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</si>
  <si>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</si>
  <si>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</si>
  <si>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</si>
  <si>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</si>
  <si>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</si>
  <si>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</si>
  <si>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</si>
  <si>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</si>
  <si>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</si>
  <si>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</si>
  <si>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2/1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</si>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</sst>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6">
          <cell r="W306">
            <v>125630.72163744362</v>
          </cell>
          <cell r="X306">
            <v>26005.297183341114</v>
          </cell>
          <cell r="Y306">
            <v>144898.46359999999</v>
          </cell>
          <cell r="AA306">
            <v>0</v>
          </cell>
          <cell r="AB306">
            <v>4532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5047</v>
          </cell>
          <cell r="AN306">
            <v>0</v>
          </cell>
          <cell r="AO306">
            <v>1133</v>
          </cell>
          <cell r="AP306">
            <v>0</v>
          </cell>
          <cell r="AQ306">
            <v>0</v>
          </cell>
          <cell r="AR306">
            <v>143713.84</v>
          </cell>
          <cell r="AS306">
            <v>0</v>
          </cell>
          <cell r="AT306">
            <v>0</v>
          </cell>
          <cell r="AY306">
            <v>426949.24718479515</v>
          </cell>
          <cell r="BB306">
            <v>0</v>
          </cell>
          <cell r="BC306">
            <v>0</v>
          </cell>
          <cell r="CN306">
            <v>16443.61306867508</v>
          </cell>
          <cell r="CO306">
            <v>3370.2233974266296</v>
          </cell>
          <cell r="CP306">
            <v>226.08500000000001</v>
          </cell>
          <cell r="DB306">
            <v>0</v>
          </cell>
          <cell r="DG306">
            <v>14044.772011027673</v>
          </cell>
          <cell r="DU306">
            <v>62691.91152401617</v>
          </cell>
          <cell r="DV306">
            <v>13315.825748444287</v>
          </cell>
          <cell r="DW306">
            <v>26442.778000000002</v>
          </cell>
          <cell r="EK306">
            <v>0</v>
          </cell>
          <cell r="EQ306">
            <v>54807.13432652285</v>
          </cell>
          <cell r="FB306">
            <v>75686.387063650662</v>
          </cell>
          <cell r="FC306">
            <v>15478.346547672254</v>
          </cell>
          <cell r="FD306">
            <v>2439.7073999999998</v>
          </cell>
          <cell r="FL306">
            <v>0</v>
          </cell>
          <cell r="FS306">
            <v>56120.466908619652</v>
          </cell>
          <cell r="FX306">
            <v>50696.362053526071</v>
          </cell>
          <cell r="FY306">
            <v>10335.433721204985</v>
          </cell>
          <cell r="FZ306">
            <v>228.684</v>
          </cell>
          <cell r="GG306">
            <v>72.215999999999994</v>
          </cell>
          <cell r="GL306">
            <v>33150.261129930797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6">
          <cell r="W306">
            <v>18572.704173898142</v>
          </cell>
          <cell r="X306">
            <v>5715.9117137101857</v>
          </cell>
          <cell r="Y306">
            <v>4530.0739000000003</v>
          </cell>
          <cell r="AK306">
            <v>0</v>
          </cell>
          <cell r="AV306">
            <v>0</v>
          </cell>
          <cell r="AY306">
            <v>86019.327999937392</v>
          </cell>
          <cell r="BB306">
            <v>0</v>
          </cell>
          <cell r="BM306">
            <v>0</v>
          </cell>
          <cell r="BN306">
            <v>0</v>
          </cell>
          <cell r="CN306">
            <v>18880.673417061935</v>
          </cell>
          <cell r="CO306">
            <v>5853.0087592891987</v>
          </cell>
          <cell r="CP306">
            <v>305.18900000000002</v>
          </cell>
          <cell r="DB306">
            <v>0</v>
          </cell>
          <cell r="DG306">
            <v>27293.522519850099</v>
          </cell>
          <cell r="DU306">
            <v>50368.577719111483</v>
          </cell>
          <cell r="DV306">
            <v>15487.857556598281</v>
          </cell>
          <cell r="DW306">
            <v>10082.927499999998</v>
          </cell>
          <cell r="EL306">
            <v>0</v>
          </cell>
          <cell r="EQ306">
            <v>43925.980754411772</v>
          </cell>
          <cell r="FB306">
            <v>76491.070481940129</v>
          </cell>
          <cell r="FC306">
            <v>23277.304516877928</v>
          </cell>
          <cell r="FD306">
            <v>1704.4914000000001</v>
          </cell>
          <cell r="FL306">
            <v>0</v>
          </cell>
          <cell r="FS306">
            <v>44961.32734523448</v>
          </cell>
          <cell r="FX306">
            <v>51119.832982946769</v>
          </cell>
          <cell r="FY306">
            <v>15535.166828407098</v>
          </cell>
          <cell r="FZ306">
            <v>0</v>
          </cell>
          <cell r="GG306">
            <v>9503.34</v>
          </cell>
          <cell r="GL306">
            <v>28436.882470531971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6">
          <cell r="W306">
            <v>24548.570103745042</v>
          </cell>
          <cell r="X306">
            <v>6490.879271455954</v>
          </cell>
          <cell r="Y306">
            <v>43445.163099999998</v>
          </cell>
          <cell r="AA306">
            <v>5536.25</v>
          </cell>
          <cell r="AB306">
            <v>0</v>
          </cell>
          <cell r="AC306">
            <v>0</v>
          </cell>
          <cell r="AD306">
            <v>0</v>
          </cell>
          <cell r="AE306">
            <v>2266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Y306">
            <v>96026.030796501364</v>
          </cell>
          <cell r="BB306">
            <v>0</v>
          </cell>
          <cell r="BC306">
            <v>0</v>
          </cell>
          <cell r="CN306">
            <v>17100.050397891082</v>
          </cell>
          <cell r="CO306">
            <v>5301.0156233462349</v>
          </cell>
          <cell r="CP306">
            <v>614.82760000000007</v>
          </cell>
          <cell r="DB306">
            <v>0</v>
          </cell>
          <cell r="DF306">
            <v>15574.499652243943</v>
          </cell>
          <cell r="DU306">
            <v>73619.318088613902</v>
          </cell>
          <cell r="DV306">
            <v>14917.141189809296</v>
          </cell>
          <cell r="DW306">
            <v>18213.9123</v>
          </cell>
          <cell r="EK306">
            <v>0</v>
          </cell>
          <cell r="EP306">
            <v>64303.996799115921</v>
          </cell>
          <cell r="FB306">
            <v>71946.371488168763</v>
          </cell>
          <cell r="FC306">
            <v>19478.286307311719</v>
          </cell>
          <cell r="FD306">
            <v>1482.8658</v>
          </cell>
          <cell r="FL306">
            <v>0</v>
          </cell>
          <cell r="FS306">
            <v>41821.870080469518</v>
          </cell>
          <cell r="FX306">
            <v>52450.517775692475</v>
          </cell>
          <cell r="FY306">
            <v>14215.107151470351</v>
          </cell>
          <cell r="FZ306">
            <v>312.12</v>
          </cell>
          <cell r="GG306">
            <v>6820.74</v>
          </cell>
          <cell r="GL306">
            <v>29646.668148573444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06">
          <cell r="W306">
            <v>22215.619319810034</v>
          </cell>
          <cell r="X306">
            <v>5264.0623407587682</v>
          </cell>
          <cell r="Y306">
            <v>13085.264200000001</v>
          </cell>
          <cell r="Z306">
            <v>0</v>
          </cell>
          <cell r="AV306">
            <v>2266</v>
          </cell>
          <cell r="AY306">
            <v>92840.808808577611</v>
          </cell>
          <cell r="BM306">
            <v>5047</v>
          </cell>
          <cell r="BN306">
            <v>0</v>
          </cell>
          <cell r="BO306">
            <v>0</v>
          </cell>
          <cell r="BP306">
            <v>0</v>
          </cell>
          <cell r="CN306">
            <v>18490.330059448799</v>
          </cell>
          <cell r="CO306">
            <v>5153.3883279951533</v>
          </cell>
          <cell r="CP306">
            <v>1133.6591999999998</v>
          </cell>
          <cell r="DB306">
            <v>0</v>
          </cell>
          <cell r="DG306">
            <v>16688.39306095575</v>
          </cell>
          <cell r="DU306">
            <v>84698.751597418741</v>
          </cell>
          <cell r="DV306">
            <v>16569.791233335181</v>
          </cell>
          <cell r="DW306">
            <v>33521.879099999998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110996.51144999998</v>
          </cell>
          <cell r="EJ306">
            <v>0</v>
          </cell>
          <cell r="EP306">
            <v>53812.044860334034</v>
          </cell>
          <cell r="EU306">
            <v>173957.16</v>
          </cell>
          <cell r="EW306">
            <v>3523.4876999999997</v>
          </cell>
          <cell r="EY306">
            <v>0</v>
          </cell>
          <cell r="FA306">
            <v>0</v>
          </cell>
          <cell r="FL306">
            <v>0</v>
          </cell>
          <cell r="FS306">
            <v>0</v>
          </cell>
          <cell r="FV306">
            <v>114943.92</v>
          </cell>
          <cell r="FZ306">
            <v>488.71934999999996</v>
          </cell>
          <cell r="GG306">
            <v>2056.4496000000004</v>
          </cell>
          <cell r="GL30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7" ht="15.6" x14ac:dyDescent="0.3">
      <c r="A9" s="62" t="s">
        <v>8</v>
      </c>
      <c r="B9" s="63"/>
      <c r="C9" s="63"/>
      <c r="D9" s="64"/>
      <c r="E9" s="16">
        <f>SUM(E10:E14)</f>
        <v>1629863.19</v>
      </c>
      <c r="F9" s="16">
        <f t="shared" ref="F9:G9" si="0">SUM(F10:F14)</f>
        <v>1514796.79</v>
      </c>
      <c r="G9" s="16">
        <f t="shared" si="0"/>
        <v>396010.86</v>
      </c>
    </row>
    <row r="10" spans="1:7" ht="13.2" customHeight="1" x14ac:dyDescent="0.3">
      <c r="A10" s="50" t="s">
        <v>9</v>
      </c>
      <c r="B10" s="51"/>
      <c r="C10" s="51"/>
      <c r="D10" s="52"/>
      <c r="E10" s="17">
        <v>711780.83</v>
      </c>
      <c r="F10" s="17">
        <v>660900.17000000004</v>
      </c>
      <c r="G10" s="18">
        <v>198242.38</v>
      </c>
    </row>
    <row r="11" spans="1:7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3.95" customHeight="1" x14ac:dyDescent="0.3">
      <c r="A12" s="50" t="s">
        <v>11</v>
      </c>
      <c r="B12" s="51"/>
      <c r="C12" s="51"/>
      <c r="D12" s="52"/>
      <c r="E12" s="17">
        <v>161447.60999999999</v>
      </c>
      <c r="F12" s="17">
        <v>147165.26999999999</v>
      </c>
      <c r="G12" s="18">
        <v>41330.160000000003</v>
      </c>
    </row>
    <row r="13" spans="1:7" ht="13.5" customHeight="1" x14ac:dyDescent="0.3">
      <c r="A13" s="50" t="s">
        <v>12</v>
      </c>
      <c r="B13" s="51"/>
      <c r="C13" s="51"/>
      <c r="D13" s="52"/>
      <c r="E13" s="17">
        <v>279995.53999999998</v>
      </c>
      <c r="F13" s="17">
        <v>258404.91</v>
      </c>
      <c r="G13" s="18">
        <v>65303.7</v>
      </c>
    </row>
    <row r="14" spans="1:7" ht="14.4" customHeight="1" x14ac:dyDescent="0.3">
      <c r="A14" s="43" t="s">
        <v>13</v>
      </c>
      <c r="B14" s="43"/>
      <c r="C14" s="43"/>
      <c r="D14" s="43"/>
      <c r="E14" s="17">
        <v>476639.21</v>
      </c>
      <c r="F14" s="17">
        <v>448326.44</v>
      </c>
      <c r="G14" s="18">
        <v>91134.62</v>
      </c>
    </row>
    <row r="15" spans="1:7" ht="15.6" x14ac:dyDescent="0.3">
      <c r="A15" s="53" t="s">
        <v>41</v>
      </c>
      <c r="B15" s="54"/>
      <c r="C15" s="54"/>
      <c r="D15" s="55"/>
      <c r="E15" s="16">
        <f>SUM(E16:E19)</f>
        <v>969516.17</v>
      </c>
      <c r="F15" s="16">
        <f t="shared" ref="F15:G15" si="1">SUM(F16:F19)</f>
        <v>1070010.5699999998</v>
      </c>
      <c r="G15" s="16">
        <f t="shared" si="1"/>
        <v>130460.65000000001</v>
      </c>
    </row>
    <row r="16" spans="1:7" ht="33.6" customHeight="1" x14ac:dyDescent="0.3">
      <c r="A16" s="56" t="s">
        <v>43</v>
      </c>
      <c r="B16" s="57"/>
      <c r="C16" s="57"/>
      <c r="D16" s="58"/>
      <c r="E16" s="17">
        <v>949699.11</v>
      </c>
      <c r="F16" s="17">
        <v>1049686.1399999999</v>
      </c>
      <c r="G16" s="18">
        <v>126924.39</v>
      </c>
    </row>
    <row r="17" spans="1:12" ht="15.6" x14ac:dyDescent="0.3">
      <c r="A17" s="43" t="s">
        <v>44</v>
      </c>
      <c r="B17" s="43"/>
      <c r="C17" s="43"/>
      <c r="D17" s="43"/>
      <c r="E17" s="17">
        <v>1525.13</v>
      </c>
      <c r="F17" s="17">
        <v>1463.22</v>
      </c>
      <c r="G17" s="18">
        <v>215.63</v>
      </c>
    </row>
    <row r="18" spans="1:12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2" ht="15.6" x14ac:dyDescent="0.3">
      <c r="A19" s="43" t="s">
        <v>46</v>
      </c>
      <c r="B19" s="43"/>
      <c r="C19" s="43"/>
      <c r="D19" s="43"/>
      <c r="E19" s="17">
        <v>18291.93</v>
      </c>
      <c r="F19" s="17">
        <v>18861.21</v>
      </c>
      <c r="G19" s="18">
        <v>3320.63</v>
      </c>
    </row>
    <row r="20" spans="1:12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2" ht="15.6" x14ac:dyDescent="0.3">
      <c r="A21" s="43" t="s">
        <v>15</v>
      </c>
      <c r="B21" s="43"/>
      <c r="C21" s="43"/>
      <c r="D21" s="43"/>
      <c r="E21" s="17">
        <v>5003.46</v>
      </c>
      <c r="F21" s="17">
        <v>4901.7299999999996</v>
      </c>
      <c r="G21" s="18">
        <v>947.94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6" t="s">
        <v>52</v>
      </c>
      <c r="B24" s="66"/>
      <c r="C24" s="66"/>
      <c r="D24" s="66"/>
      <c r="E24" s="66"/>
      <c r="F24" s="17">
        <v>457076.54054202745</v>
      </c>
      <c r="G24" s="19"/>
    </row>
    <row r="25" spans="1:12" ht="15.75" customHeight="1" x14ac:dyDescent="0.25">
      <c r="A25" s="67" t="s">
        <v>30</v>
      </c>
      <c r="B25" s="68"/>
      <c r="C25" s="68"/>
      <c r="D25" s="68"/>
      <c r="E25" s="69"/>
      <c r="F25" s="91">
        <f>SUM(F27:F31)</f>
        <v>872862.56960557983</v>
      </c>
    </row>
    <row r="26" spans="1:12" ht="28.5" customHeight="1" x14ac:dyDescent="0.25">
      <c r="A26" s="70"/>
      <c r="B26" s="71"/>
      <c r="C26" s="71"/>
      <c r="D26" s="71"/>
      <c r="E26" s="72"/>
      <c r="F26" s="92"/>
    </row>
    <row r="27" spans="1:12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нар'!W306</f>
        <v>125630.72163744362</v>
      </c>
      <c r="L27" s="34"/>
    </row>
    <row r="28" spans="1:12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нар'!X306</f>
        <v>26005.297183341114</v>
      </c>
    </row>
    <row r="29" spans="1:12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нар'!Y306</f>
        <v>144898.46359999999</v>
      </c>
    </row>
    <row r="30" spans="1:12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нар'!AA306+'[1]УК ВР декабрь нар'!AB306+'[1]УК ВР декабрь нар'!AC306+'[1]УК ВР декабрь нар'!AD306+'[1]УК ВР декабрь нар'!AE306+'[1]УК ВР декабрь нар'!AF306+'[1]УК ВР декабрь нар'!AG306+'[1]УК ВР декабрь нар'!AH306+'[1]УК ВР декабрь нар'!AJ306+'[1]УК ВР декабрь нар'!AL306+'[1]УК ВР декабрь нар'!AN306+'[1]УК ВР декабрь нар'!AO306+'[1]УК ВР декабрь нар'!AP306+'[1]УК ВР декабрь нар'!AQ306+'[1]УК ВР декабрь нар'!AR306+'[1]УК ВР декабрь нар'!AT306</f>
        <v>149378.84</v>
      </c>
    </row>
    <row r="31" spans="1:12" ht="36.75" hidden="1" customHeight="1" x14ac:dyDescent="0.3">
      <c r="A31" s="86" t="s">
        <v>32</v>
      </c>
      <c r="B31" s="93"/>
      <c r="C31" s="93"/>
      <c r="D31" s="93"/>
      <c r="E31" s="94"/>
      <c r="F31" s="25">
        <f>'[1]УК ВР декабрь нар'!AY306</f>
        <v>426949.24718479515</v>
      </c>
    </row>
    <row r="32" spans="1:12" ht="15.75" customHeight="1" x14ac:dyDescent="0.25">
      <c r="A32" s="67" t="s">
        <v>33</v>
      </c>
      <c r="B32" s="68"/>
      <c r="C32" s="68"/>
      <c r="D32" s="68"/>
      <c r="E32" s="69"/>
      <c r="F32" s="91">
        <f>SUM(F34:F38)+98697</f>
        <v>295086.34307611268</v>
      </c>
    </row>
    <row r="33" spans="1:12" ht="33" customHeight="1" x14ac:dyDescent="0.25">
      <c r="A33" s="70"/>
      <c r="B33" s="71"/>
      <c r="C33" s="71"/>
      <c r="D33" s="71"/>
      <c r="E33" s="72"/>
      <c r="F33" s="92"/>
    </row>
    <row r="34" spans="1:12" ht="15.6" hidden="1" x14ac:dyDescent="0.3">
      <c r="A34" s="85" t="s">
        <v>16</v>
      </c>
      <c r="B34" s="85"/>
      <c r="C34" s="85"/>
      <c r="D34" s="85"/>
      <c r="E34" s="85"/>
      <c r="F34" s="25">
        <f>'[1]УК ВР декабрь нар'!CN306+'[1]УК ВР декабрь нар'!DU306</f>
        <v>79135.524592691247</v>
      </c>
      <c r="L34" s="34"/>
    </row>
    <row r="35" spans="1:12" ht="15.6" hidden="1" x14ac:dyDescent="0.3">
      <c r="A35" s="85" t="s">
        <v>31</v>
      </c>
      <c r="B35" s="85"/>
      <c r="C35" s="85"/>
      <c r="D35" s="85"/>
      <c r="E35" s="85"/>
      <c r="F35" s="25">
        <f>'[1]УК ВР декабрь нар'!CO306+'[1]УК ВР декабрь нар'!DV306</f>
        <v>16686.049145870918</v>
      </c>
    </row>
    <row r="36" spans="1:12" ht="15.6" hidden="1" x14ac:dyDescent="0.3">
      <c r="A36" s="85" t="s">
        <v>18</v>
      </c>
      <c r="B36" s="85"/>
      <c r="C36" s="85"/>
      <c r="D36" s="85"/>
      <c r="E36" s="85"/>
      <c r="F36" s="25">
        <f>'[1]УК ВР декабрь нар'!CP306+'[1]УК ВР декабрь нар'!DW306</f>
        <v>26668.863000000001</v>
      </c>
    </row>
    <row r="37" spans="1:12" ht="15.6" hidden="1" x14ac:dyDescent="0.3">
      <c r="A37" s="85" t="s">
        <v>19</v>
      </c>
      <c r="B37" s="85"/>
      <c r="C37" s="85"/>
      <c r="D37" s="85"/>
      <c r="E37" s="85"/>
      <c r="F37" s="25">
        <f>'[1]УК ВР декабрь нар'!AI306+'[1]УК ВР декабрь нар'!AJ306+'[1]УК ВР декабрь нар'!AS306+'[1]УК ВР декабрь нар'!BC306+'[1]УК ВР декабрь нар'!DB306+'[1]УК ВР декабрь нар'!EK306+'[1]УК ВР декабрь нар'!AM306</f>
        <v>5047</v>
      </c>
    </row>
    <row r="38" spans="1:12" ht="39.75" hidden="1" customHeight="1" x14ac:dyDescent="0.3">
      <c r="A38" s="86" t="s">
        <v>34</v>
      </c>
      <c r="B38" s="87"/>
      <c r="C38" s="87"/>
      <c r="D38" s="87"/>
      <c r="E38" s="88"/>
      <c r="F38" s="25">
        <f>'[1]УК ВР декабрь нар'!DG306+'[1]УК ВР декабрь нар'!EQ306</f>
        <v>68851.906337550521</v>
      </c>
    </row>
    <row r="39" spans="1:12" ht="32.4" customHeight="1" x14ac:dyDescent="0.3">
      <c r="A39" s="74" t="s">
        <v>35</v>
      </c>
      <c r="B39" s="89"/>
      <c r="C39" s="89"/>
      <c r="D39" s="89"/>
      <c r="E39" s="90"/>
      <c r="F39" s="26">
        <f>SUM(F40:F48)+112640.95</f>
        <v>356848.81482460437</v>
      </c>
    </row>
    <row r="40" spans="1:12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нар'!FB306+'[1]УК ВР декабрь нар'!FX306</f>
        <v>126382.74911717673</v>
      </c>
      <c r="L40" s="34"/>
    </row>
    <row r="41" spans="1:12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нар'!FC306+'[1]УК ВР декабрь нар'!FY306</f>
        <v>25813.780268877239</v>
      </c>
    </row>
    <row r="42" spans="1:12" ht="15.6" hidden="1" customHeight="1" x14ac:dyDescent="0.3">
      <c r="A42" s="85" t="s">
        <v>21</v>
      </c>
      <c r="B42" s="85"/>
      <c r="C42" s="85"/>
      <c r="D42" s="85"/>
      <c r="E42" s="80"/>
      <c r="F42" s="25"/>
    </row>
    <row r="43" spans="1:12" ht="15.6" hidden="1" customHeight="1" x14ac:dyDescent="0.3">
      <c r="A43" s="80" t="s">
        <v>17</v>
      </c>
      <c r="B43" s="75"/>
      <c r="C43" s="75"/>
      <c r="D43" s="75"/>
      <c r="E43" s="75"/>
      <c r="F43" s="25"/>
    </row>
    <row r="44" spans="1:12" ht="15.6" hidden="1" customHeight="1" x14ac:dyDescent="0.3">
      <c r="A44" s="85" t="s">
        <v>22</v>
      </c>
      <c r="B44" s="85"/>
      <c r="C44" s="85"/>
      <c r="D44" s="85"/>
      <c r="E44" s="80"/>
      <c r="F44" s="25"/>
    </row>
    <row r="45" spans="1:12" ht="15.6" hidden="1" customHeight="1" x14ac:dyDescent="0.3">
      <c r="A45" s="80" t="s">
        <v>17</v>
      </c>
      <c r="B45" s="75"/>
      <c r="C45" s="75"/>
      <c r="D45" s="75"/>
      <c r="E45" s="75"/>
      <c r="F45" s="25"/>
    </row>
    <row r="46" spans="1:12" ht="15.6" hidden="1" x14ac:dyDescent="0.3">
      <c r="A46" s="85" t="s">
        <v>18</v>
      </c>
      <c r="B46" s="85"/>
      <c r="C46" s="85"/>
      <c r="D46" s="85"/>
      <c r="E46" s="80"/>
      <c r="F46" s="25">
        <f>'[1]УК ВР декабрь нар'!FD306+'[1]УК ВР декабрь нар'!FZ306</f>
        <v>2668.3914</v>
      </c>
    </row>
    <row r="47" spans="1:12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нар'!GG306+'[1]УК ВР декабрь нар'!FL306+'[1]УК ВР декабрь нар'!BB306+'[1]УК ВР декабрь нар'!AK306</f>
        <v>72.215999999999994</v>
      </c>
    </row>
    <row r="48" spans="1:12" ht="43.5" hidden="1" customHeight="1" x14ac:dyDescent="0.3">
      <c r="A48" s="86" t="s">
        <v>36</v>
      </c>
      <c r="B48" s="87"/>
      <c r="C48" s="87"/>
      <c r="D48" s="87"/>
      <c r="E48" s="88"/>
      <c r="F48" s="25">
        <f>'[1]УК ВР декабрь нар'!FS306+'[1]УК ВР декабрь нар'!GL306</f>
        <v>89270.728038550442</v>
      </c>
    </row>
    <row r="49" spans="1:11" ht="15.6" hidden="1" customHeight="1" x14ac:dyDescent="0.3">
      <c r="A49" s="74" t="s">
        <v>37</v>
      </c>
      <c r="B49" s="75"/>
      <c r="C49" s="75"/>
      <c r="D49" s="75"/>
      <c r="E49" s="76"/>
      <c r="F49" s="33"/>
    </row>
    <row r="50" spans="1:11" ht="15.6" x14ac:dyDescent="0.3">
      <c r="A50" s="77" t="s">
        <v>47</v>
      </c>
      <c r="B50" s="78"/>
      <c r="C50" s="78"/>
      <c r="D50" s="78"/>
      <c r="E50" s="79"/>
      <c r="F50" s="26">
        <f>F25+F32+F39+F49</f>
        <v>1524797.7275062969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134411.65</v>
      </c>
    </row>
    <row r="52" spans="1:11" ht="15.6" x14ac:dyDescent="0.3">
      <c r="A52" s="80" t="s">
        <v>23</v>
      </c>
      <c r="B52" s="75"/>
      <c r="C52" s="75"/>
      <c r="D52" s="75"/>
      <c r="E52" s="75"/>
      <c r="F52" s="25">
        <v>54188.42</v>
      </c>
    </row>
    <row r="53" spans="1:11" ht="15.6" x14ac:dyDescent="0.3">
      <c r="A53" s="80" t="s">
        <v>24</v>
      </c>
      <c r="B53" s="75"/>
      <c r="C53" s="75"/>
      <c r="D53" s="75"/>
      <c r="E53" s="75"/>
      <c r="F53" s="25">
        <v>80223.23</v>
      </c>
    </row>
    <row r="54" spans="1:11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1" ht="15.6" x14ac:dyDescent="0.3">
      <c r="A55" s="84" t="s">
        <v>49</v>
      </c>
      <c r="B55" s="84"/>
      <c r="C55" s="84"/>
      <c r="D55" s="84"/>
      <c r="E55" s="84"/>
      <c r="F55" s="26">
        <f>F50+F51</f>
        <v>1659209.3775062968</v>
      </c>
      <c r="K55" s="19"/>
    </row>
    <row r="56" spans="1:11" ht="15.6" x14ac:dyDescent="0.3">
      <c r="A56" s="66" t="s">
        <v>26</v>
      </c>
      <c r="B56" s="66"/>
      <c r="C56" s="66"/>
      <c r="D56" s="66"/>
      <c r="E56" s="66"/>
      <c r="F56" s="27">
        <f>E16</f>
        <v>949699.11</v>
      </c>
    </row>
    <row r="57" spans="1:11" ht="15.6" x14ac:dyDescent="0.3">
      <c r="A57" s="66" t="s">
        <v>27</v>
      </c>
      <c r="B57" s="66"/>
      <c r="C57" s="66"/>
      <c r="D57" s="66"/>
      <c r="E57" s="66"/>
      <c r="F57" s="26">
        <f>F16</f>
        <v>1049686.1399999999</v>
      </c>
      <c r="H57" s="28"/>
    </row>
    <row r="58" spans="1:11" ht="15.6" x14ac:dyDescent="0.3">
      <c r="A58" s="73" t="s">
        <v>28</v>
      </c>
      <c r="B58" s="73"/>
      <c r="C58" s="73"/>
      <c r="D58" s="73"/>
      <c r="E58" s="73"/>
      <c r="F58" s="26">
        <f>F24+F56-F55</f>
        <v>-252433.72696426953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A33" sqref="A33:E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'Ардатовская 2)1'!A2:G2</f>
        <v>перед собственниками дома по адресу: ул. Ардатовская 2/1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'Ардатовская 2)1'!G6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'Ардатовская 2)1'!G8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1043791.54</v>
      </c>
      <c r="F9" s="16">
        <f>SUM(F10:F15)</f>
        <v>1234265.1300000001</v>
      </c>
      <c r="G9" s="16">
        <f>SUM(G10:G15)</f>
        <v>205537.27000000002</v>
      </c>
    </row>
    <row r="10" spans="1:7" ht="15.6" x14ac:dyDescent="0.3">
      <c r="A10" s="50" t="s">
        <v>9</v>
      </c>
      <c r="B10" s="51"/>
      <c r="C10" s="51"/>
      <c r="D10" s="52"/>
      <c r="E10" s="17">
        <v>463807.3</v>
      </c>
      <c r="F10" s="17">
        <v>602748.66</v>
      </c>
      <c r="G10" s="18">
        <v>59301.02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156299.72</v>
      </c>
      <c r="F12" s="17">
        <v>155499.57999999999</v>
      </c>
      <c r="G12" s="18">
        <v>42130.3</v>
      </c>
    </row>
    <row r="13" spans="1:7" ht="15.6" x14ac:dyDescent="0.3">
      <c r="A13" s="50" t="s">
        <v>12</v>
      </c>
      <c r="B13" s="51"/>
      <c r="C13" s="51"/>
      <c r="D13" s="52"/>
      <c r="E13" s="17">
        <v>269664.02</v>
      </c>
      <c r="F13" s="17">
        <v>269893.14</v>
      </c>
      <c r="G13" s="18">
        <v>65074.58</v>
      </c>
    </row>
    <row r="14" spans="1:7" ht="15.6" x14ac:dyDescent="0.3">
      <c r="A14" s="43" t="s">
        <v>13</v>
      </c>
      <c r="B14" s="43"/>
      <c r="C14" s="43"/>
      <c r="D14" s="43"/>
      <c r="E14" s="17">
        <v>103568.77</v>
      </c>
      <c r="F14" s="17">
        <v>157845.26</v>
      </c>
      <c r="G14" s="18">
        <v>36858.129999999997</v>
      </c>
    </row>
    <row r="15" spans="1:7" ht="15.6" x14ac:dyDescent="0.3">
      <c r="A15" s="50" t="s">
        <v>68</v>
      </c>
      <c r="B15" s="51"/>
      <c r="C15" s="51"/>
      <c r="D15" s="52"/>
      <c r="E15" s="17">
        <v>50451.73</v>
      </c>
      <c r="F15" s="17">
        <v>48278.49</v>
      </c>
      <c r="G15" s="18">
        <v>2173.2399999999998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880910.88</v>
      </c>
      <c r="F16" s="16">
        <f>SUM(F17:F20)</f>
        <v>903312.02</v>
      </c>
      <c r="G16" s="16">
        <f>SUM(G17:G20)</f>
        <v>109067.67</v>
      </c>
    </row>
    <row r="17" spans="1:12" ht="15.6" x14ac:dyDescent="0.3">
      <c r="A17" s="95" t="s">
        <v>43</v>
      </c>
      <c r="B17" s="96"/>
      <c r="C17" s="96"/>
      <c r="D17" s="97"/>
      <c r="E17" s="17">
        <v>849922.14</v>
      </c>
      <c r="F17" s="17">
        <v>872521.57</v>
      </c>
      <c r="G17" s="18">
        <v>105333.12</v>
      </c>
    </row>
    <row r="18" spans="1:12" ht="15.6" x14ac:dyDescent="0.3">
      <c r="A18" s="43" t="s">
        <v>55</v>
      </c>
      <c r="B18" s="43"/>
      <c r="C18" s="43"/>
      <c r="D18" s="43"/>
      <c r="E18" s="17">
        <v>1520.47</v>
      </c>
      <c r="F18" s="17">
        <v>1535.15</v>
      </c>
      <c r="G18" s="18">
        <v>200.95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29468.27</v>
      </c>
      <c r="F20" s="17">
        <v>29255.3</v>
      </c>
      <c r="G20" s="18">
        <v>3533.6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2896.74</v>
      </c>
      <c r="F21" s="16">
        <f>SUM(F22)</f>
        <v>3419.64</v>
      </c>
      <c r="G21" s="16">
        <f>SUM(G22)</f>
        <v>425.04</v>
      </c>
    </row>
    <row r="22" spans="1:12" ht="15.6" x14ac:dyDescent="0.3">
      <c r="A22" s="43" t="s">
        <v>15</v>
      </c>
      <c r="B22" s="43"/>
      <c r="C22" s="43"/>
      <c r="D22" s="43"/>
      <c r="E22" s="17">
        <v>2896.74</v>
      </c>
      <c r="F22" s="17">
        <v>3419.64</v>
      </c>
      <c r="G22" s="18">
        <v>425.04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40">
        <f>'Ардатовская 2)1'!F58</f>
        <v>-252433.72696426953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91">
        <f>SUM(F28:F32)</f>
        <v>114838.01778754572</v>
      </c>
    </row>
    <row r="27" spans="1:12" ht="13.2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нар'!W306</f>
        <v>18572.704173898142</v>
      </c>
      <c r="L28" s="34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нар'!X306</f>
        <v>5715.9117137101857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нар'!Y306</f>
        <v>4530.0739000000003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нар'!AV306+'[2]УК ВР декабрь нар'!BN306</f>
        <v>0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'[2]УК ВР декабрь нар'!AY306</f>
        <v>86019.327999937392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91">
        <f>SUM(F35:F39)+21975.4</f>
        <v>194173.13722632275</v>
      </c>
    </row>
    <row r="34" spans="1:12" ht="13.2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'[2]УК ВР декабрь нар'!CN306+'[2]УК ВР декабрь нар'!DU306</f>
        <v>69249.251136173421</v>
      </c>
      <c r="L35" s="34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'[2]УК ВР декабрь нар'!CO306+'[2]УК ВР декабрь нар'!DV306</f>
        <v>21340.866315887481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'[2]УК ВР декабрь нар'!CP306+'[2]УК ВР декабрь нар'!DW306</f>
        <v>10388.116499999998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'[2]УК ВР декабрь нар'!BM306+'[2]УК ВР декабрь нар'!DB306+'[2]УК ВР декабрь нар'!EL306</f>
        <v>0</v>
      </c>
    </row>
    <row r="39" spans="1:12" ht="15.6" hidden="1" customHeight="1" x14ac:dyDescent="0.3">
      <c r="A39" s="86" t="s">
        <v>63</v>
      </c>
      <c r="B39" s="87"/>
      <c r="C39" s="87"/>
      <c r="D39" s="87"/>
      <c r="E39" s="88"/>
      <c r="F39" s="25">
        <f>'[2]УК ВР декабрь нар'!DG306+'[2]УК ВР декабрь нар'!EQ306</f>
        <v>71219.503274261864</v>
      </c>
    </row>
    <row r="40" spans="1:12" ht="15.6" x14ac:dyDescent="0.3">
      <c r="A40" s="74" t="s">
        <v>35</v>
      </c>
      <c r="B40" s="89"/>
      <c r="C40" s="89"/>
      <c r="D40" s="89"/>
      <c r="E40" s="90"/>
      <c r="F40" s="26">
        <f>SUM(F41:F49)</f>
        <v>251029.41602593838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нар'!FB306+'[2]УК ВР декабрь нар'!FX306</f>
        <v>127610.9034648869</v>
      </c>
      <c r="L41" s="34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нар'!FC306+'[2]УК ВР декабрь нар'!FY306</f>
        <v>38812.471345285026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'[2]УК ВР декабрь нар'!FD306+'[2]УК ВР декабрь нар'!FZ306</f>
        <v>1704.4914000000001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нар'!GG306+'[2]УК ВР декабрь нар'!FL306+'[2]УК ВР декабрь нар'!BB306+'[2]УК ВР декабрь нар'!AK306</f>
        <v>9503.34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'[2]УК ВР декабрь нар'!FS306+'[2]УК ВР декабрь нар'!GL306</f>
        <v>73398.209815766459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560040.57103980682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130584.01000000001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44984.66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85599.35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690624.58103980683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849922.14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872521.57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-93136.168004076346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I25" sqref="I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'Ардатовская 2)1'!A2:G2</f>
        <v>перед собственниками дома по адресу: ул. Ардатовская 2/1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'Ардатовская 2)1'!G6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'Ардатовская 2)1'!G8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393577.18</v>
      </c>
      <c r="F9" s="16">
        <f>SUM(F10:F15)</f>
        <v>437996.71</v>
      </c>
      <c r="G9" s="16">
        <f>SUM(G10:G15)</f>
        <v>161117.59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16455.330000000002</v>
      </c>
      <c r="G10" s="18">
        <v>42845.69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144803.5</v>
      </c>
      <c r="F12" s="17">
        <v>155048.5</v>
      </c>
      <c r="G12" s="18">
        <v>31885.15</v>
      </c>
    </row>
    <row r="13" spans="1:7" ht="15.6" x14ac:dyDescent="0.3">
      <c r="A13" s="50" t="s">
        <v>12</v>
      </c>
      <c r="B13" s="51"/>
      <c r="C13" s="51"/>
      <c r="D13" s="52"/>
      <c r="E13" s="17">
        <v>248773.68</v>
      </c>
      <c r="F13" s="17">
        <v>264560.59999999998</v>
      </c>
      <c r="G13" s="18">
        <v>49287.66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1753.08</v>
      </c>
      <c r="G14" s="18">
        <v>35105.050000000003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179.2</v>
      </c>
      <c r="G15" s="18">
        <v>1994.04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883605.26</v>
      </c>
      <c r="F16" s="16">
        <f>SUM(F17:F20)</f>
        <v>879793.57</v>
      </c>
      <c r="G16" s="16">
        <f>SUM(G17:G20)</f>
        <v>113642.83</v>
      </c>
    </row>
    <row r="17" spans="1:12" ht="15.6" x14ac:dyDescent="0.3">
      <c r="A17" s="95" t="s">
        <v>43</v>
      </c>
      <c r="B17" s="96"/>
      <c r="C17" s="96"/>
      <c r="D17" s="97"/>
      <c r="E17" s="17">
        <v>850666.7</v>
      </c>
      <c r="F17" s="17">
        <v>847875.82</v>
      </c>
      <c r="G17" s="18">
        <v>108887.47</v>
      </c>
    </row>
    <row r="18" spans="1:12" ht="15.6" x14ac:dyDescent="0.3">
      <c r="A18" s="43" t="s">
        <v>55</v>
      </c>
      <c r="B18" s="43"/>
      <c r="C18" s="43"/>
      <c r="D18" s="43"/>
      <c r="E18" s="17">
        <v>1522.8</v>
      </c>
      <c r="F18" s="17">
        <v>1488.19</v>
      </c>
      <c r="G18" s="18">
        <v>235.56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31415.759999999998</v>
      </c>
      <c r="F20" s="17">
        <v>30429.56</v>
      </c>
      <c r="G20" s="18">
        <v>4519.8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118.44</v>
      </c>
      <c r="G21" s="16">
        <f>SUM(G22)</f>
        <v>306.60000000000002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118.44</v>
      </c>
      <c r="G22" s="18">
        <v>306.60000000000002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40">
        <f>'Ардатовская 2)1(2019)'!F59</f>
        <v>-93136.168004076346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91">
        <f>SUM(F28:F32)</f>
        <v>178312.89327170234</v>
      </c>
    </row>
    <row r="27" spans="1:12" ht="67.2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нар'!W306</f>
        <v>24548.570103745042</v>
      </c>
      <c r="L28" s="34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нар'!X306</f>
        <v>6490.879271455954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нар'!Y306</f>
        <v>43445.163099999998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нар'!AA306+'[3]УК ВР декабрь нар'!AB306+'[3]УК ВР декабрь нар'!AC306+'[3]УК ВР декабрь нар'!AD306+'[3]УК ВР декабрь нар'!AE306+'[3]УК ВР декабрь нар'!AF306+'[3]УК ВР декабрь нар'!AG306+'[3]УК ВР декабрь нар'!AH306+'[3]УК ВР декабрь нар'!AJ306+'[3]УК ВР декабрь нар'!AL306+'[3]УК ВР декабрь нар'!AN306+'[3]УК ВР декабрь нар'!AO306+'[3]УК ВР декабрь нар'!AP306+'[3]УК ВР декабрь нар'!AQ306+'[3]УК ВР декабрь нар'!AR306+'[3]УК ВР декабрь нар'!AT306</f>
        <v>7802.25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'[3]УК ВР декабрь нар'!AY306</f>
        <v>96026.030796501364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91">
        <f>SUM(F35:F39)+55411.48</f>
        <v>265056.24165102036</v>
      </c>
    </row>
    <row r="34" spans="1:12" ht="77.400000000000006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'[3]УК ВР декабрь нар'!CN306+'[3]УК ВР декабрь нар'!DU306</f>
        <v>90719.368486504987</v>
      </c>
      <c r="L35" s="34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'[3]УК ВР декабрь нар'!CO306+'[3]УК ВР декабрь нар'!DV306</f>
        <v>20218.156813155532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'[3]УК ВР декабрь нар'!CP306+'[3]УК ВР декабрь нар'!DW306</f>
        <v>18828.7399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'[3]УК ВР декабрь нар'!AI306+'[3]УК ВР декабрь нар'!AJ306+'[3]УК ВР декабрь нар'!AS306+'[3]УК ВР декабрь нар'!BC306+'[3]УК ВР декабрь нар'!DB306+'[3]УК ВР декабрь нар'!EK306+'[3]УК ВР декабрь нар'!AM306</f>
        <v>0</v>
      </c>
    </row>
    <row r="39" spans="1:12" ht="15.6" hidden="1" customHeight="1" x14ac:dyDescent="0.3">
      <c r="A39" s="86" t="s">
        <v>63</v>
      </c>
      <c r="B39" s="87"/>
      <c r="C39" s="87"/>
      <c r="D39" s="87"/>
      <c r="E39" s="88"/>
      <c r="F39" s="25">
        <f>'[3]УК ВР декабрь нар'!DF306+'[3]УК ВР декабрь нар'!EP306</f>
        <v>79878.496451359868</v>
      </c>
    </row>
    <row r="40" spans="1:12" ht="71.400000000000006" customHeight="1" x14ac:dyDescent="0.3">
      <c r="A40" s="74" t="s">
        <v>74</v>
      </c>
      <c r="B40" s="89"/>
      <c r="C40" s="89"/>
      <c r="D40" s="89"/>
      <c r="E40" s="90"/>
      <c r="F40" s="26">
        <f>SUM(F41:F49)</f>
        <v>238174.54675168623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нар'!FB306+'[3]УК ВР декабрь нар'!FX306</f>
        <v>124396.88926386123</v>
      </c>
      <c r="L41" s="34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нар'!FC306+'[3]УК ВР декабрь нар'!FY306</f>
        <v>33693.39345878207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'[3]УК ВР декабрь нар'!FD306+'[3]УК ВР декабрь нар'!FZ306</f>
        <v>1794.9857999999999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нар'!GG306+'[3]УК ВР декабрь нар'!FL306+'[3]УК ВР декабрь нар'!BB306+'[3]УК ВР декабрь нар'!AK306</f>
        <v>6820.74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'[3]УК ВР декабрь нар'!FS306+'[3]УК ВР декабрь нар'!GL306</f>
        <v>71468.538229042955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681543.68167440896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113303.15999999999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28931.62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84371.54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794846.84167440899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850666.7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847875.82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-37316.309678485384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'Ардатовская 2)1'!A2:G2</f>
        <v>перед собственниками дома по адресу: ул. Ардатовская 2/1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'Ардатовская 2)1'!G6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'Ардатовская 2)1'!G8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-89187.11</v>
      </c>
      <c r="F9" s="16">
        <f t="shared" ref="F9:G9" si="0">SUM(F10:F15)</f>
        <v>11237.35</v>
      </c>
      <c r="G9" s="16">
        <f t="shared" si="0"/>
        <v>60693.13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16051.77</v>
      </c>
      <c r="G10" s="18">
        <v>26793.919999999998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-35120.69</v>
      </c>
      <c r="F12" s="17">
        <v>-10048.370000000001</v>
      </c>
      <c r="G12" s="18">
        <v>6812.83</v>
      </c>
    </row>
    <row r="13" spans="1:7" ht="15.6" x14ac:dyDescent="0.3">
      <c r="A13" s="50" t="s">
        <v>12</v>
      </c>
      <c r="B13" s="51"/>
      <c r="C13" s="51"/>
      <c r="D13" s="52"/>
      <c r="E13" s="17">
        <v>-54066.42</v>
      </c>
      <c r="F13" s="17">
        <v>-15129.74</v>
      </c>
      <c r="G13" s="18">
        <v>10350.98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20792.22</v>
      </c>
      <c r="G14" s="18">
        <v>14312.83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-428.53</v>
      </c>
      <c r="G15" s="18">
        <v>2422.5700000000002</v>
      </c>
    </row>
    <row r="16" spans="1:7" ht="15.6" hidden="1" x14ac:dyDescent="0.3">
      <c r="A16" s="53" t="s">
        <v>41</v>
      </c>
      <c r="B16" s="54"/>
      <c r="C16" s="54"/>
      <c r="D16" s="55"/>
      <c r="E16" s="16">
        <f>SUM(E17:E20)</f>
        <v>886399.9800000001</v>
      </c>
      <c r="F16" s="16">
        <f t="shared" ref="F16:G16" si="1">SUM(F17:F20)</f>
        <v>914123.74000000034</v>
      </c>
      <c r="G16" s="16">
        <f t="shared" si="1"/>
        <v>103168.68999999999</v>
      </c>
    </row>
    <row r="17" spans="1:12" ht="44.4" customHeight="1" x14ac:dyDescent="0.3">
      <c r="A17" s="98" t="s">
        <v>78</v>
      </c>
      <c r="B17" s="99"/>
      <c r="C17" s="99"/>
      <c r="D17" s="100"/>
      <c r="E17" s="17">
        <v>851956.44000000006</v>
      </c>
      <c r="F17" s="17">
        <v>880252.69000000029</v>
      </c>
      <c r="G17" s="18">
        <v>97840.84</v>
      </c>
    </row>
    <row r="18" spans="1:12" ht="15.6" x14ac:dyDescent="0.3">
      <c r="A18" s="43" t="s">
        <v>55</v>
      </c>
      <c r="B18" s="43"/>
      <c r="C18" s="43"/>
      <c r="D18" s="43"/>
      <c r="E18" s="17">
        <v>1677.99</v>
      </c>
      <c r="F18" s="17">
        <v>1636.24</v>
      </c>
      <c r="G18" s="18">
        <v>277.31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32765.55</v>
      </c>
      <c r="F20" s="17">
        <v>32234.81</v>
      </c>
      <c r="G20" s="18">
        <v>5050.54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40">
        <f>'Ардатовская 2)1(2020)'!F59</f>
        <v>-37316.309678485384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91">
        <f>SUM(F28:F32)</f>
        <v>251715.26611914637</v>
      </c>
    </row>
    <row r="27" spans="1:12" ht="56.4" customHeight="1" x14ac:dyDescent="0.25">
      <c r="A27" s="70"/>
      <c r="B27" s="71"/>
      <c r="C27" s="71"/>
      <c r="D27" s="71"/>
      <c r="E27" s="72"/>
      <c r="F27" s="92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нар'!W306</f>
        <v>22215.619319810034</v>
      </c>
      <c r="L28" s="34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нар'!X306</f>
        <v>5264.0623407587682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нар'!Y306+'[4]УК ВР декабрь нар'!Z306+'[4]УК ВР декабрь нар'!DX306</f>
        <v>13085.264200000001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нар'!AV306+'[4]УК ВР декабрь нар'!BM306+'[4]УК ВР декабрь нар'!BN306+'[4]УК ВР декабрь нар'!BO306+'[4]УК ВР декабрь нар'!BP306+'[4]УК ВР декабрь нар'!EG306+'[4]УК ВР декабрь нар'!EH306+'[4]УК ВР декабрь нар'!EI306+'[4]УК ВР декабрь нар'!EJ306</f>
        <v>118309.51144999998</v>
      </c>
    </row>
    <row r="32" spans="1:12" ht="15.6" hidden="1" x14ac:dyDescent="0.3">
      <c r="A32" s="86" t="s">
        <v>61</v>
      </c>
      <c r="B32" s="93"/>
      <c r="C32" s="93"/>
      <c r="D32" s="93"/>
      <c r="E32" s="94"/>
      <c r="F32" s="25">
        <f>'[4]УК ВР декабрь нар'!AY306</f>
        <v>92840.808808577611</v>
      </c>
    </row>
    <row r="33" spans="1:12" x14ac:dyDescent="0.25">
      <c r="A33" s="67" t="s">
        <v>73</v>
      </c>
      <c r="B33" s="68"/>
      <c r="C33" s="68"/>
      <c r="D33" s="68"/>
      <c r="E33" s="69"/>
      <c r="F33" s="91">
        <f>SUM(F35:F39)+63765.48</f>
        <v>293833.71743948769</v>
      </c>
    </row>
    <row r="34" spans="1:12" ht="94.8" customHeight="1" x14ac:dyDescent="0.25">
      <c r="A34" s="70"/>
      <c r="B34" s="71"/>
      <c r="C34" s="71"/>
      <c r="D34" s="71"/>
      <c r="E34" s="72"/>
      <c r="F34" s="92"/>
    </row>
    <row r="35" spans="1:12" ht="15.6" hidden="1" x14ac:dyDescent="0.3">
      <c r="A35" s="85" t="s">
        <v>16</v>
      </c>
      <c r="B35" s="85"/>
      <c r="C35" s="85"/>
      <c r="D35" s="85"/>
      <c r="E35" s="85"/>
      <c r="F35" s="25">
        <f>'[4]УК ВР декабрь нар'!CN306+'[4]УК ВР декабрь нар'!DU306</f>
        <v>103189.08165686754</v>
      </c>
      <c r="L35" s="34"/>
    </row>
    <row r="36" spans="1:12" ht="15.6" hidden="1" x14ac:dyDescent="0.3">
      <c r="A36" s="85" t="s">
        <v>31</v>
      </c>
      <c r="B36" s="85"/>
      <c r="C36" s="85"/>
      <c r="D36" s="85"/>
      <c r="E36" s="85"/>
      <c r="F36" s="25">
        <f>'[4]УК ВР декабрь нар'!CO306+'[4]УК ВР декабрь нар'!DV306</f>
        <v>21723.179561330333</v>
      </c>
    </row>
    <row r="37" spans="1:12" ht="15.6" hidden="1" x14ac:dyDescent="0.3">
      <c r="A37" s="85" t="s">
        <v>18</v>
      </c>
      <c r="B37" s="85"/>
      <c r="C37" s="85"/>
      <c r="D37" s="85"/>
      <c r="E37" s="85"/>
      <c r="F37" s="25">
        <f>'[4]УК ВР декабрь нар'!CP306+'[4]УК ВР декабрь нар'!DW306</f>
        <v>34655.5383</v>
      </c>
    </row>
    <row r="38" spans="1:12" ht="15.6" hidden="1" x14ac:dyDescent="0.3">
      <c r="A38" s="85" t="s">
        <v>19</v>
      </c>
      <c r="B38" s="85"/>
      <c r="C38" s="85"/>
      <c r="D38" s="85"/>
      <c r="E38" s="85"/>
      <c r="F38" s="25">
        <f>'[4]УК ВР декабрь нар'!DB306+'[4]УК ВР декабрь нар'!DY306+'[4]УК ВР декабрь нар'!DZ306+'[4]УК ВР декабрь нар'!EA306+'[4]УК ВР декабрь нар'!EB306+'[4]УК ВР декабрь нар'!EC306+'[4]УК ВР декабрь нар'!ED306+'[4]УК ВР декабрь нар'!EE306+'[4]УК ВР декабрь нар'!EF306</f>
        <v>0</v>
      </c>
    </row>
    <row r="39" spans="1:12" ht="51" hidden="1" customHeight="1" x14ac:dyDescent="0.3">
      <c r="A39" s="86" t="s">
        <v>63</v>
      </c>
      <c r="B39" s="87"/>
      <c r="C39" s="87"/>
      <c r="D39" s="87"/>
      <c r="E39" s="88"/>
      <c r="F39" s="25">
        <f>'[4]УК ВР декабрь нар'!DG306+'[4]УК ВР декабрь нар'!EP306</f>
        <v>70500.437921289791</v>
      </c>
    </row>
    <row r="40" spans="1:12" ht="72" customHeight="1" x14ac:dyDescent="0.3">
      <c r="A40" s="74" t="s">
        <v>74</v>
      </c>
      <c r="B40" s="89"/>
      <c r="C40" s="89"/>
      <c r="D40" s="89"/>
      <c r="E40" s="90"/>
      <c r="F40" s="26">
        <f>SUM(F41:F49)</f>
        <v>294969.73665000004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нар'!$EU306+'[4]УК ВР декабрь нар'!FV306+'[4]УК ВР декабрь нар'!EY306</f>
        <v>288901.08</v>
      </c>
      <c r="L41" s="34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5" t="s">
        <v>21</v>
      </c>
      <c r="B43" s="85"/>
      <c r="C43" s="85"/>
      <c r="D43" s="85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5" t="s">
        <v>22</v>
      </c>
      <c r="B45" s="85"/>
      <c r="C45" s="85"/>
      <c r="D45" s="85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5" t="s">
        <v>18</v>
      </c>
      <c r="B47" s="85"/>
      <c r="C47" s="85"/>
      <c r="D47" s="85"/>
      <c r="E47" s="80"/>
      <c r="F47" s="25">
        <f>'[4]УК ВР декабрь нар'!EW306+'[4]УК ВР декабрь нар'!FA306+'[4]УК ВР декабрь нар'!FZ306</f>
        <v>4012.2070499999995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нар'!FL306+'[4]УК ВР декабрь нар'!GG306</f>
        <v>2056.4496000000004</v>
      </c>
    </row>
    <row r="49" spans="1:15" ht="15.6" hidden="1" x14ac:dyDescent="0.3">
      <c r="A49" s="86" t="s">
        <v>64</v>
      </c>
      <c r="B49" s="87"/>
      <c r="C49" s="87"/>
      <c r="D49" s="87"/>
      <c r="E49" s="88"/>
      <c r="F49" s="25">
        <f>'[4]УК ВР декабрь нар'!FS306+'[4]УК ВР декабрь нар'!GL306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840518.72020863416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103685.57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15888.79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87796.78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944204.29020863422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851956.44000000006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880252.69000000029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-129564.15988711955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Ардатовская 2)1</vt:lpstr>
      <vt:lpstr>Ардатовская 2)1(2019)</vt:lpstr>
      <vt:lpstr>Ардатовская 2)1(2020)</vt:lpstr>
      <vt:lpstr>Ардатовская 2)1(2021)</vt:lpstr>
      <vt:lpstr>'Ардатовская 2)1'!Область_печати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2018-03-28T11:43:18Z</cp:lastPrinted>
  <dcterms:created xsi:type="dcterms:W3CDTF">2013-05-24T09:13:10Z</dcterms:created>
  <dcterms:modified xsi:type="dcterms:W3CDTF">2022-04-11T12:33:03Z</dcterms:modified>
</cp:coreProperties>
</file>